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_KJM\Downloads\"/>
    </mc:Choice>
  </mc:AlternateContent>
  <xr:revisionPtr revIDLastSave="0" documentId="13_ncr:1_{0384E948-EFB1-43FB-92E8-3390A2D164E0}" xr6:coauthVersionLast="45" xr6:coauthVersionMax="45" xr10:uidLastSave="{00000000-0000-0000-0000-000000000000}"/>
  <bookViews>
    <workbookView xWindow="42945" yWindow="45" windowWidth="12150" windowHeight="14490" xr2:uid="{982A71E8-81F9-4B41-B756-2B7936FEA3CA}"/>
  </bookViews>
  <sheets>
    <sheet name="Sheet1" sheetId="1" r:id="rId1"/>
  </sheets>
  <definedNames>
    <definedName name="_xlnm._FilterDatabase" localSheetId="0" hidden="1">Sheet1!$B$2:$G$45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" l="1"/>
  <c r="F43" i="1" l="1"/>
  <c r="F41" i="1"/>
  <c r="F38" i="1"/>
  <c r="F36" i="1"/>
  <c r="F28" i="1"/>
  <c r="G28" i="1" s="1"/>
  <c r="F26" i="1"/>
  <c r="F24" i="1"/>
  <c r="F23" i="1"/>
  <c r="F21" i="1"/>
  <c r="G21" i="1" s="1"/>
  <c r="F17" i="1"/>
  <c r="G17" i="1" s="1"/>
  <c r="G15" i="1"/>
  <c r="F11" i="1"/>
  <c r="F10" i="1"/>
  <c r="F4" i="1"/>
  <c r="G5" i="1"/>
  <c r="G6" i="1"/>
  <c r="G7" i="1"/>
  <c r="G8" i="1"/>
  <c r="G9" i="1"/>
  <c r="G12" i="1"/>
  <c r="G13" i="1"/>
  <c r="G14" i="1"/>
  <c r="G16" i="1"/>
  <c r="G18" i="1"/>
  <c r="G19" i="1"/>
  <c r="G20" i="1"/>
  <c r="G22" i="1"/>
  <c r="G25" i="1"/>
  <c r="G27" i="1"/>
  <c r="G29" i="1"/>
  <c r="G30" i="1"/>
  <c r="G31" i="1"/>
  <c r="G32" i="1"/>
  <c r="G33" i="1"/>
  <c r="G34" i="1"/>
  <c r="G35" i="1"/>
  <c r="G37" i="1"/>
  <c r="G39" i="1"/>
  <c r="G40" i="1"/>
  <c r="G42" i="1"/>
  <c r="G44" i="1"/>
  <c r="G45" i="1"/>
  <c r="G3" i="1"/>
  <c r="G38" i="1"/>
  <c r="G10" i="1"/>
  <c r="G26" i="1" l="1"/>
  <c r="G23" i="1"/>
  <c r="G41" i="1"/>
  <c r="G36" i="1"/>
  <c r="G11" i="1"/>
  <c r="G24" i="1" l="1"/>
  <c r="G4" i="1"/>
  <c r="G43" i="1"/>
</calcChain>
</file>

<file path=xl/sharedStrings.xml><?xml version="1.0" encoding="utf-8"?>
<sst xmlns="http://schemas.openxmlformats.org/spreadsheetml/2006/main" count="135" uniqueCount="46">
  <si>
    <t>지역</t>
    <phoneticPr fontId="1" type="noConversion"/>
  </si>
  <si>
    <t>인물</t>
    <phoneticPr fontId="1" type="noConversion"/>
  </si>
  <si>
    <t>골드</t>
    <phoneticPr fontId="1" type="noConversion"/>
  </si>
  <si>
    <t>요구치</t>
    <phoneticPr fontId="1" type="noConversion"/>
  </si>
  <si>
    <t>효율치</t>
    <phoneticPr fontId="1" type="noConversion"/>
  </si>
  <si>
    <t>네리아</t>
    <phoneticPr fontId="1" type="noConversion"/>
  </si>
  <si>
    <t>루테란 동부</t>
    <phoneticPr fontId="1" type="noConversion"/>
  </si>
  <si>
    <t>실리안</t>
    <phoneticPr fontId="1" type="noConversion"/>
  </si>
  <si>
    <t>우호도</t>
    <phoneticPr fontId="1" type="noConversion"/>
  </si>
  <si>
    <t>관심</t>
    <phoneticPr fontId="1" type="noConversion"/>
  </si>
  <si>
    <t>우호</t>
    <phoneticPr fontId="1" type="noConversion"/>
  </si>
  <si>
    <t>신뢰</t>
    <phoneticPr fontId="1" type="noConversion"/>
  </si>
  <si>
    <t>엘리제 로나운</t>
    <phoneticPr fontId="1" type="noConversion"/>
  </si>
  <si>
    <t>노링턴 로나운</t>
    <phoneticPr fontId="1" type="noConversion"/>
  </si>
  <si>
    <t>애니츠</t>
    <phoneticPr fontId="1" type="noConversion"/>
  </si>
  <si>
    <t>소랑</t>
    <phoneticPr fontId="1" type="noConversion"/>
  </si>
  <si>
    <t>아르데타인</t>
    <phoneticPr fontId="1" type="noConversion"/>
  </si>
  <si>
    <t>사샤</t>
    <phoneticPr fontId="1" type="noConversion"/>
  </si>
  <si>
    <t>애정</t>
    <phoneticPr fontId="1" type="noConversion"/>
  </si>
  <si>
    <t>용병 세이라</t>
    <phoneticPr fontId="1" type="noConversion"/>
  </si>
  <si>
    <t>베른 북부</t>
    <phoneticPr fontId="1" type="noConversion"/>
  </si>
  <si>
    <t>에아달린</t>
    <phoneticPr fontId="1" type="noConversion"/>
  </si>
  <si>
    <t>아델</t>
    <phoneticPr fontId="1" type="noConversion"/>
  </si>
  <si>
    <t>슈샤이어</t>
    <phoneticPr fontId="1" type="noConversion"/>
  </si>
  <si>
    <t>목장 주인 쥬드</t>
    <phoneticPr fontId="1" type="noConversion"/>
  </si>
  <si>
    <t>잿빛늑대단 다데스</t>
    <phoneticPr fontId="1" type="noConversion"/>
  </si>
  <si>
    <t>페이튼</t>
    <phoneticPr fontId="1" type="noConversion"/>
  </si>
  <si>
    <t>페데리코</t>
    <phoneticPr fontId="1" type="noConversion"/>
  </si>
  <si>
    <t>루티아</t>
    <phoneticPr fontId="1" type="noConversion"/>
  </si>
  <si>
    <t>비올레</t>
    <phoneticPr fontId="1" type="noConversion"/>
  </si>
  <si>
    <t>나비</t>
    <phoneticPr fontId="1" type="noConversion"/>
  </si>
  <si>
    <t>파푸니카</t>
    <phoneticPr fontId="1" type="noConversion"/>
  </si>
  <si>
    <t>니아</t>
    <phoneticPr fontId="1" type="noConversion"/>
  </si>
  <si>
    <t>샤나</t>
    <phoneticPr fontId="1" type="noConversion"/>
  </si>
  <si>
    <t>나기</t>
    <phoneticPr fontId="1" type="noConversion"/>
  </si>
  <si>
    <t>다람쥐 욤</t>
    <phoneticPr fontId="1" type="noConversion"/>
  </si>
  <si>
    <t>베르베로</t>
    <phoneticPr fontId="1" type="noConversion"/>
  </si>
  <si>
    <t>알비온</t>
    <phoneticPr fontId="1" type="noConversion"/>
  </si>
  <si>
    <t>하리야</t>
    <phoneticPr fontId="1" type="noConversion"/>
  </si>
  <si>
    <t>여우 사피아노</t>
    <phoneticPr fontId="1" type="noConversion"/>
  </si>
  <si>
    <t>대항해</t>
    <phoneticPr fontId="1" type="noConversion"/>
  </si>
  <si>
    <t>마리</t>
    <phoneticPr fontId="1" type="noConversion"/>
  </si>
  <si>
    <t>니나브</t>
    <phoneticPr fontId="1" type="noConversion"/>
  </si>
  <si>
    <t>검은이빨</t>
    <phoneticPr fontId="1" type="noConversion"/>
  </si>
  <si>
    <t>에르제베트</t>
    <phoneticPr fontId="1" type="noConversion"/>
  </si>
  <si>
    <t>푸푸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</si>
</sst>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6CA2-8640-436E-88A8-EA3AFE770A2C}">
  <dimension ref="B1:G45"/>
  <sheetViews>
    <sheetView tabSelected="1" workbookViewId="0">
      <selection activeCell="F15" sqref="F15"/>
    </sheetView>
  </sheetViews>
  <sheetFormatPr defaultRowHeight="16.5" x14ac:dyDescent="0.3"/>
  <cols>
    <col min="1" max="1" width="3.875" customWidth="1"/>
    <col min="2" max="2" width="13.625" customWidth="1"/>
    <col min="3" max="3" width="17.375" customWidth="1"/>
  </cols>
  <sheetData>
    <row r="1" spans="2:7" ht="17.25" thickBot="1" x14ac:dyDescent="0.35"/>
    <row r="2" spans="2:7" ht="17.25" thickBot="1" x14ac:dyDescent="0.35">
      <c r="B2" s="1" t="s">
        <v>0</v>
      </c>
      <c r="C2" s="2" t="s">
        <v>1</v>
      </c>
      <c r="D2" s="2" t="s">
        <v>2</v>
      </c>
      <c r="E2" s="2" t="s">
        <v>8</v>
      </c>
      <c r="F2" s="2" t="s">
        <v>3</v>
      </c>
      <c r="G2" s="3" t="s">
        <v>4</v>
      </c>
    </row>
    <row r="3" spans="2:7" x14ac:dyDescent="0.3">
      <c r="B3" s="4" t="s">
        <v>6</v>
      </c>
      <c r="C3" s="5" t="s">
        <v>7</v>
      </c>
      <c r="D3" s="5">
        <v>200</v>
      </c>
      <c r="E3" s="5" t="s">
        <v>9</v>
      </c>
      <c r="F3" s="5">
        <v>2600</v>
      </c>
      <c r="G3" s="6">
        <f t="shared" ref="G3:G45" si="0">D3/F3*100</f>
        <v>7.6923076923076925</v>
      </c>
    </row>
    <row r="4" spans="2:7" x14ac:dyDescent="0.3">
      <c r="B4" s="4" t="s">
        <v>6</v>
      </c>
      <c r="C4" s="5" t="s">
        <v>7</v>
      </c>
      <c r="D4" s="5">
        <v>500</v>
      </c>
      <c r="E4" s="5" t="s">
        <v>10</v>
      </c>
      <c r="F4" s="5">
        <f>32700-2600</f>
        <v>30100</v>
      </c>
      <c r="G4" s="6">
        <f t="shared" si="0"/>
        <v>1.6611295681063125</v>
      </c>
    </row>
    <row r="5" spans="2:7" x14ac:dyDescent="0.3">
      <c r="B5" s="4" t="s">
        <v>6</v>
      </c>
      <c r="C5" s="5" t="s">
        <v>5</v>
      </c>
      <c r="D5" s="5">
        <v>600</v>
      </c>
      <c r="E5" s="5" t="s">
        <v>11</v>
      </c>
      <c r="F5" s="5">
        <v>37900</v>
      </c>
      <c r="G5" s="6">
        <f t="shared" si="0"/>
        <v>1.5831134564643801</v>
      </c>
    </row>
    <row r="6" spans="2:7" x14ac:dyDescent="0.3">
      <c r="B6" s="4" t="s">
        <v>6</v>
      </c>
      <c r="C6" s="5" t="s">
        <v>12</v>
      </c>
      <c r="D6" s="5">
        <v>100</v>
      </c>
      <c r="E6" s="5" t="s">
        <v>10</v>
      </c>
      <c r="F6" s="5">
        <v>2300</v>
      </c>
      <c r="G6" s="6">
        <f t="shared" si="0"/>
        <v>4.3478260869565215</v>
      </c>
    </row>
    <row r="7" spans="2:7" x14ac:dyDescent="0.3">
      <c r="B7" s="4" t="s">
        <v>6</v>
      </c>
      <c r="C7" s="5" t="s">
        <v>13</v>
      </c>
      <c r="D7" s="5">
        <v>100</v>
      </c>
      <c r="E7" s="5" t="s">
        <v>10</v>
      </c>
      <c r="F7" s="5">
        <v>2300</v>
      </c>
      <c r="G7" s="6">
        <f t="shared" si="0"/>
        <v>4.3478260869565215</v>
      </c>
    </row>
    <row r="8" spans="2:7" x14ac:dyDescent="0.3">
      <c r="B8" s="4" t="s">
        <v>14</v>
      </c>
      <c r="C8" s="5" t="s">
        <v>15</v>
      </c>
      <c r="D8" s="5">
        <v>100</v>
      </c>
      <c r="E8" s="5" t="s">
        <v>10</v>
      </c>
      <c r="F8" s="5">
        <v>2300</v>
      </c>
      <c r="G8" s="6">
        <f t="shared" si="0"/>
        <v>4.3478260869565215</v>
      </c>
    </row>
    <row r="9" spans="2:7" x14ac:dyDescent="0.3">
      <c r="B9" s="4" t="s">
        <v>16</v>
      </c>
      <c r="C9" s="5" t="s">
        <v>17</v>
      </c>
      <c r="D9" s="5">
        <v>500</v>
      </c>
      <c r="E9" s="5" t="s">
        <v>10</v>
      </c>
      <c r="F9" s="5">
        <v>32700</v>
      </c>
      <c r="G9" s="6">
        <f t="shared" si="0"/>
        <v>1.5290519877675841</v>
      </c>
    </row>
    <row r="10" spans="2:7" x14ac:dyDescent="0.3">
      <c r="B10" s="4" t="s">
        <v>16</v>
      </c>
      <c r="C10" s="5" t="s">
        <v>17</v>
      </c>
      <c r="D10" s="5">
        <v>1200</v>
      </c>
      <c r="E10" s="5" t="s">
        <v>11</v>
      </c>
      <c r="F10" s="5">
        <f>77700-32700</f>
        <v>45000</v>
      </c>
      <c r="G10" s="6">
        <f t="shared" si="0"/>
        <v>2.666666666666667</v>
      </c>
    </row>
    <row r="11" spans="2:7" x14ac:dyDescent="0.3">
      <c r="B11" s="4" t="s">
        <v>16</v>
      </c>
      <c r="C11" s="5" t="s">
        <v>17</v>
      </c>
      <c r="D11" s="5">
        <v>1800</v>
      </c>
      <c r="E11" s="5" t="s">
        <v>18</v>
      </c>
      <c r="F11" s="5">
        <f>103700-32700-45000</f>
        <v>26000</v>
      </c>
      <c r="G11" s="6">
        <f t="shared" si="0"/>
        <v>6.9230769230769234</v>
      </c>
    </row>
    <row r="12" spans="2:7" x14ac:dyDescent="0.3">
      <c r="B12" s="4" t="s">
        <v>16</v>
      </c>
      <c r="C12" s="5" t="s">
        <v>5</v>
      </c>
      <c r="D12" s="5">
        <v>600</v>
      </c>
      <c r="E12" s="5" t="s">
        <v>11</v>
      </c>
      <c r="F12" s="5">
        <v>37900</v>
      </c>
      <c r="G12" s="6">
        <f t="shared" si="0"/>
        <v>1.5831134564643801</v>
      </c>
    </row>
    <row r="13" spans="2:7" x14ac:dyDescent="0.3">
      <c r="B13" s="4" t="s">
        <v>16</v>
      </c>
      <c r="C13" s="5" t="s">
        <v>19</v>
      </c>
      <c r="D13" s="5">
        <v>200</v>
      </c>
      <c r="E13" s="5" t="s">
        <v>11</v>
      </c>
      <c r="F13" s="5">
        <v>17800</v>
      </c>
      <c r="G13" s="6">
        <f t="shared" si="0"/>
        <v>1.1235955056179776</v>
      </c>
    </row>
    <row r="14" spans="2:7" x14ac:dyDescent="0.3">
      <c r="B14" s="4" t="s">
        <v>20</v>
      </c>
      <c r="C14" s="5" t="s">
        <v>21</v>
      </c>
      <c r="D14" s="5">
        <v>200</v>
      </c>
      <c r="E14" s="5" t="s">
        <v>9</v>
      </c>
      <c r="F14" s="5">
        <v>2600</v>
      </c>
      <c r="G14" s="6">
        <f t="shared" si="0"/>
        <v>7.6923076923076925</v>
      </c>
    </row>
    <row r="15" spans="2:7" x14ac:dyDescent="0.3">
      <c r="B15" s="4" t="s">
        <v>20</v>
      </c>
      <c r="C15" s="5" t="s">
        <v>21</v>
      </c>
      <c r="D15" s="5">
        <v>800</v>
      </c>
      <c r="E15" s="5" t="s">
        <v>18</v>
      </c>
      <c r="F15" s="5">
        <f>103700-2600</f>
        <v>101100</v>
      </c>
      <c r="G15" s="6">
        <f t="shared" si="0"/>
        <v>0.79129574678536096</v>
      </c>
    </row>
    <row r="16" spans="2:7" x14ac:dyDescent="0.3">
      <c r="B16" s="4" t="s">
        <v>20</v>
      </c>
      <c r="C16" s="5" t="s">
        <v>22</v>
      </c>
      <c r="D16" s="5">
        <v>500</v>
      </c>
      <c r="E16" s="5" t="s">
        <v>10</v>
      </c>
      <c r="F16" s="5">
        <v>32700</v>
      </c>
      <c r="G16" s="6">
        <f t="shared" si="0"/>
        <v>1.5290519877675841</v>
      </c>
    </row>
    <row r="17" spans="2:7" x14ac:dyDescent="0.3">
      <c r="B17" s="4" t="s">
        <v>20</v>
      </c>
      <c r="C17" s="5" t="s">
        <v>22</v>
      </c>
      <c r="D17" s="5">
        <v>900</v>
      </c>
      <c r="E17" s="5" t="s">
        <v>11</v>
      </c>
      <c r="F17" s="5">
        <f>77700-32700</f>
        <v>45000</v>
      </c>
      <c r="G17" s="6">
        <f t="shared" si="0"/>
        <v>2</v>
      </c>
    </row>
    <row r="18" spans="2:7" x14ac:dyDescent="0.3">
      <c r="B18" s="4" t="s">
        <v>23</v>
      </c>
      <c r="C18" s="5" t="s">
        <v>24</v>
      </c>
      <c r="D18" s="5">
        <v>100</v>
      </c>
      <c r="E18" s="5" t="s">
        <v>10</v>
      </c>
      <c r="F18" s="5">
        <v>3200</v>
      </c>
      <c r="G18" s="6">
        <f t="shared" si="0"/>
        <v>3.125</v>
      </c>
    </row>
    <row r="19" spans="2:7" x14ac:dyDescent="0.3">
      <c r="B19" s="4" t="s">
        <v>23</v>
      </c>
      <c r="C19" s="5" t="s">
        <v>25</v>
      </c>
      <c r="D19" s="5">
        <v>100</v>
      </c>
      <c r="E19" s="5" t="s">
        <v>10</v>
      </c>
      <c r="F19" s="5">
        <v>3200</v>
      </c>
      <c r="G19" s="6">
        <f t="shared" si="0"/>
        <v>3.125</v>
      </c>
    </row>
    <row r="20" spans="2:7" x14ac:dyDescent="0.3">
      <c r="B20" s="4" t="s">
        <v>26</v>
      </c>
      <c r="C20" s="5" t="s">
        <v>27</v>
      </c>
      <c r="D20" s="5">
        <v>900</v>
      </c>
      <c r="E20" s="5" t="s">
        <v>9</v>
      </c>
      <c r="F20" s="5">
        <v>2000</v>
      </c>
      <c r="G20" s="6">
        <f t="shared" si="0"/>
        <v>45</v>
      </c>
    </row>
    <row r="21" spans="2:7" x14ac:dyDescent="0.3">
      <c r="B21" s="4" t="s">
        <v>26</v>
      </c>
      <c r="C21" s="5" t="s">
        <v>27</v>
      </c>
      <c r="D21" s="5">
        <v>900</v>
      </c>
      <c r="E21" s="5" t="s">
        <v>10</v>
      </c>
      <c r="F21" s="5">
        <f>24800-2000</f>
        <v>22800</v>
      </c>
      <c r="G21" s="6">
        <f t="shared" si="0"/>
        <v>3.9473684210526314</v>
      </c>
    </row>
    <row r="22" spans="2:7" x14ac:dyDescent="0.3">
      <c r="B22" s="4" t="s">
        <v>26</v>
      </c>
      <c r="C22" s="5" t="s">
        <v>28</v>
      </c>
      <c r="D22" s="5">
        <v>900</v>
      </c>
      <c r="E22" s="5" t="s">
        <v>9</v>
      </c>
      <c r="F22" s="5">
        <v>2000</v>
      </c>
      <c r="G22" s="6">
        <f t="shared" si="0"/>
        <v>45</v>
      </c>
    </row>
    <row r="23" spans="2:7" x14ac:dyDescent="0.3">
      <c r="B23" s="4" t="s">
        <v>26</v>
      </c>
      <c r="C23" s="5" t="s">
        <v>28</v>
      </c>
      <c r="D23" s="5">
        <v>900</v>
      </c>
      <c r="E23" s="5" t="s">
        <v>10</v>
      </c>
      <c r="F23" s="5">
        <f>24800-2000</f>
        <v>22800</v>
      </c>
      <c r="G23" s="6">
        <f t="shared" si="0"/>
        <v>3.9473684210526314</v>
      </c>
    </row>
    <row r="24" spans="2:7" x14ac:dyDescent="0.3">
      <c r="B24" s="4" t="s">
        <v>26</v>
      </c>
      <c r="C24" s="5" t="s">
        <v>28</v>
      </c>
      <c r="D24" s="5">
        <v>1800</v>
      </c>
      <c r="E24" s="5" t="s">
        <v>11</v>
      </c>
      <c r="F24" s="5">
        <f>57800-2000-22800</f>
        <v>33000</v>
      </c>
      <c r="G24" s="6">
        <f t="shared" si="0"/>
        <v>5.4545454545454541</v>
      </c>
    </row>
    <row r="25" spans="2:7" x14ac:dyDescent="0.3">
      <c r="B25" s="4" t="s">
        <v>26</v>
      </c>
      <c r="C25" s="5" t="s">
        <v>29</v>
      </c>
      <c r="D25" s="5">
        <v>300</v>
      </c>
      <c r="E25" s="5" t="s">
        <v>9</v>
      </c>
      <c r="F25" s="5">
        <v>700</v>
      </c>
      <c r="G25" s="6">
        <f t="shared" si="0"/>
        <v>42.857142857142854</v>
      </c>
    </row>
    <row r="26" spans="2:7" x14ac:dyDescent="0.3">
      <c r="B26" s="4" t="s">
        <v>26</v>
      </c>
      <c r="C26" s="5" t="s">
        <v>29</v>
      </c>
      <c r="D26" s="5">
        <v>500</v>
      </c>
      <c r="E26" s="5" t="s">
        <v>10</v>
      </c>
      <c r="F26" s="5">
        <f>6300-700</f>
        <v>5600</v>
      </c>
      <c r="G26" s="6">
        <f t="shared" si="0"/>
        <v>8.9285714285714288</v>
      </c>
    </row>
    <row r="27" spans="2:7" x14ac:dyDescent="0.3">
      <c r="B27" s="4" t="s">
        <v>26</v>
      </c>
      <c r="C27" s="5" t="s">
        <v>30</v>
      </c>
      <c r="D27" s="5">
        <v>200</v>
      </c>
      <c r="E27" s="5" t="s">
        <v>9</v>
      </c>
      <c r="F27" s="5">
        <v>300</v>
      </c>
      <c r="G27" s="6">
        <f t="shared" si="0"/>
        <v>66.666666666666657</v>
      </c>
    </row>
    <row r="28" spans="2:7" x14ac:dyDescent="0.3">
      <c r="B28" s="4" t="s">
        <v>26</v>
      </c>
      <c r="C28" s="5" t="s">
        <v>30</v>
      </c>
      <c r="D28" s="5">
        <v>400</v>
      </c>
      <c r="E28" s="5" t="s">
        <v>10</v>
      </c>
      <c r="F28" s="5">
        <f>2300-300</f>
        <v>2000</v>
      </c>
      <c r="G28" s="6">
        <f t="shared" si="0"/>
        <v>20</v>
      </c>
    </row>
    <row r="29" spans="2:7" x14ac:dyDescent="0.3">
      <c r="B29" s="4" t="s">
        <v>31</v>
      </c>
      <c r="C29" s="5" t="s">
        <v>32</v>
      </c>
      <c r="D29" s="5">
        <v>1400</v>
      </c>
      <c r="E29" s="5" t="s">
        <v>9</v>
      </c>
      <c r="F29" s="5">
        <v>2000</v>
      </c>
      <c r="G29" s="6">
        <f t="shared" si="0"/>
        <v>70</v>
      </c>
    </row>
    <row r="30" spans="2:7" x14ac:dyDescent="0.3">
      <c r="B30" s="4" t="s">
        <v>31</v>
      </c>
      <c r="C30" s="5" t="s">
        <v>33</v>
      </c>
      <c r="D30" s="5">
        <v>2700</v>
      </c>
      <c r="E30" s="5" t="s">
        <v>11</v>
      </c>
      <c r="F30" s="5">
        <v>57800</v>
      </c>
      <c r="G30" s="6">
        <f t="shared" si="0"/>
        <v>4.6712802768166091</v>
      </c>
    </row>
    <row r="31" spans="2:7" x14ac:dyDescent="0.3">
      <c r="B31" s="4" t="s">
        <v>31</v>
      </c>
      <c r="C31" s="5" t="s">
        <v>34</v>
      </c>
      <c r="D31" s="5">
        <v>2200</v>
      </c>
      <c r="E31" s="5" t="s">
        <v>11</v>
      </c>
      <c r="F31" s="5">
        <v>37900</v>
      </c>
      <c r="G31" s="6">
        <f t="shared" si="0"/>
        <v>5.8047493403693933</v>
      </c>
    </row>
    <row r="32" spans="2:7" x14ac:dyDescent="0.3">
      <c r="B32" s="4" t="s">
        <v>31</v>
      </c>
      <c r="C32" s="5" t="s">
        <v>35</v>
      </c>
      <c r="D32" s="5">
        <v>800</v>
      </c>
      <c r="E32" s="5" t="s">
        <v>10</v>
      </c>
      <c r="F32" s="5">
        <v>6300</v>
      </c>
      <c r="G32" s="6">
        <f t="shared" si="0"/>
        <v>12.698412698412698</v>
      </c>
    </row>
    <row r="33" spans="2:7" x14ac:dyDescent="0.3">
      <c r="B33" s="4" t="s">
        <v>31</v>
      </c>
      <c r="C33" s="5" t="s">
        <v>36</v>
      </c>
      <c r="D33" s="5">
        <v>800</v>
      </c>
      <c r="E33" s="5" t="s">
        <v>10</v>
      </c>
      <c r="F33" s="5">
        <v>6300</v>
      </c>
      <c r="G33" s="6">
        <f t="shared" si="0"/>
        <v>12.698412698412698</v>
      </c>
    </row>
    <row r="34" spans="2:7" x14ac:dyDescent="0.3">
      <c r="B34" s="4" t="s">
        <v>31</v>
      </c>
      <c r="C34" s="5" t="s">
        <v>37</v>
      </c>
      <c r="D34" s="5">
        <v>800</v>
      </c>
      <c r="E34" s="5" t="s">
        <v>10</v>
      </c>
      <c r="F34" s="5">
        <v>6300</v>
      </c>
      <c r="G34" s="6">
        <f t="shared" si="0"/>
        <v>12.698412698412698</v>
      </c>
    </row>
    <row r="35" spans="2:7" x14ac:dyDescent="0.3">
      <c r="B35" s="4" t="s">
        <v>31</v>
      </c>
      <c r="C35" s="5" t="s">
        <v>38</v>
      </c>
      <c r="D35" s="5">
        <v>700</v>
      </c>
      <c r="E35" s="5" t="s">
        <v>9</v>
      </c>
      <c r="F35" s="5">
        <v>300</v>
      </c>
      <c r="G35" s="6">
        <f t="shared" si="0"/>
        <v>233.33333333333334</v>
      </c>
    </row>
    <row r="36" spans="2:7" x14ac:dyDescent="0.3">
      <c r="B36" s="4" t="s">
        <v>31</v>
      </c>
      <c r="C36" s="5" t="s">
        <v>38</v>
      </c>
      <c r="D36" s="5">
        <v>400</v>
      </c>
      <c r="E36" s="5" t="s">
        <v>10</v>
      </c>
      <c r="F36" s="5">
        <f>2300-300</f>
        <v>2000</v>
      </c>
      <c r="G36" s="6">
        <f t="shared" si="0"/>
        <v>20</v>
      </c>
    </row>
    <row r="37" spans="2:7" x14ac:dyDescent="0.3">
      <c r="B37" s="4" t="s">
        <v>31</v>
      </c>
      <c r="C37" s="5" t="s">
        <v>39</v>
      </c>
      <c r="D37" s="5">
        <v>300</v>
      </c>
      <c r="E37" s="5" t="s">
        <v>9</v>
      </c>
      <c r="F37" s="5">
        <v>300</v>
      </c>
      <c r="G37" s="6">
        <f t="shared" si="0"/>
        <v>100</v>
      </c>
    </row>
    <row r="38" spans="2:7" x14ac:dyDescent="0.3">
      <c r="B38" s="4" t="s">
        <v>31</v>
      </c>
      <c r="C38" s="5" t="s">
        <v>39</v>
      </c>
      <c r="D38" s="5">
        <v>700</v>
      </c>
      <c r="E38" s="5" t="s">
        <v>10</v>
      </c>
      <c r="F38" s="5">
        <f>2300-300</f>
        <v>2000</v>
      </c>
      <c r="G38" s="6">
        <f t="shared" si="0"/>
        <v>35</v>
      </c>
    </row>
    <row r="39" spans="2:7" x14ac:dyDescent="0.3">
      <c r="B39" s="4" t="s">
        <v>40</v>
      </c>
      <c r="C39" s="5" t="s">
        <v>41</v>
      </c>
      <c r="D39" s="5">
        <v>1000</v>
      </c>
      <c r="E39" s="5" t="s">
        <v>10</v>
      </c>
      <c r="F39" s="5">
        <v>42700</v>
      </c>
      <c r="G39" s="6">
        <f t="shared" si="0"/>
        <v>2.3419203747072603</v>
      </c>
    </row>
    <row r="40" spans="2:7" x14ac:dyDescent="0.3">
      <c r="B40" s="4" t="s">
        <v>40</v>
      </c>
      <c r="C40" s="5" t="s">
        <v>42</v>
      </c>
      <c r="D40" s="5">
        <v>900</v>
      </c>
      <c r="E40" s="5" t="s">
        <v>9</v>
      </c>
      <c r="F40" s="5">
        <v>3700</v>
      </c>
      <c r="G40" s="6">
        <f t="shared" si="0"/>
        <v>24.324324324324326</v>
      </c>
    </row>
    <row r="41" spans="2:7" x14ac:dyDescent="0.3">
      <c r="B41" s="4" t="s">
        <v>40</v>
      </c>
      <c r="C41" s="5" t="s">
        <v>42</v>
      </c>
      <c r="D41" s="5">
        <v>1000</v>
      </c>
      <c r="E41" s="5" t="s">
        <v>10</v>
      </c>
      <c r="F41" s="5">
        <f>42700-3700</f>
        <v>39000</v>
      </c>
      <c r="G41" s="6">
        <f t="shared" si="0"/>
        <v>2.5641025641025639</v>
      </c>
    </row>
    <row r="42" spans="2:7" x14ac:dyDescent="0.3">
      <c r="B42" s="4" t="s">
        <v>40</v>
      </c>
      <c r="C42" s="5" t="s">
        <v>43</v>
      </c>
      <c r="D42" s="5">
        <v>200</v>
      </c>
      <c r="E42" s="5" t="s">
        <v>9</v>
      </c>
      <c r="F42" s="5">
        <v>2600</v>
      </c>
      <c r="G42" s="6">
        <f t="shared" si="0"/>
        <v>7.6923076923076925</v>
      </c>
    </row>
    <row r="43" spans="2:7" x14ac:dyDescent="0.3">
      <c r="B43" s="4" t="s">
        <v>40</v>
      </c>
      <c r="C43" s="5" t="s">
        <v>43</v>
      </c>
      <c r="D43" s="5">
        <v>500</v>
      </c>
      <c r="E43" s="5" t="s">
        <v>10</v>
      </c>
      <c r="F43" s="5">
        <f>32700-2600</f>
        <v>30100</v>
      </c>
      <c r="G43" s="6">
        <f t="shared" si="0"/>
        <v>1.6611295681063125</v>
      </c>
    </row>
    <row r="44" spans="2:7" x14ac:dyDescent="0.3">
      <c r="B44" s="4" t="s">
        <v>40</v>
      </c>
      <c r="C44" s="5" t="s">
        <v>44</v>
      </c>
      <c r="D44" s="5">
        <v>300</v>
      </c>
      <c r="E44" s="5" t="s">
        <v>11</v>
      </c>
      <c r="F44" s="5">
        <v>37900</v>
      </c>
      <c r="G44" s="6">
        <f t="shared" si="0"/>
        <v>0.79155672823219003</v>
      </c>
    </row>
    <row r="45" spans="2:7" ht="17.25" thickBot="1" x14ac:dyDescent="0.35">
      <c r="B45" s="7" t="s">
        <v>40</v>
      </c>
      <c r="C45" s="8" t="s">
        <v>45</v>
      </c>
      <c r="D45" s="8">
        <v>100</v>
      </c>
      <c r="E45" s="8" t="s">
        <v>10</v>
      </c>
      <c r="F45" s="8">
        <v>6300</v>
      </c>
      <c r="G45" s="9">
        <f t="shared" si="0"/>
        <v>1.5873015873015872</v>
      </c>
    </row>
  </sheetData>
  <autoFilter ref="B2:G45" xr:uid="{7F17801B-DF87-41F5-BC74-B9DB52C50C6C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Q_KJM</dc:creator>
  <cp:lastModifiedBy>Q_KJM</cp:lastModifiedBy>
  <dcterms:created xsi:type="dcterms:W3CDTF">2021-05-03T18:42:54Z</dcterms:created>
  <dcterms:modified xsi:type="dcterms:W3CDTF">2021-05-09T07:57:39Z</dcterms:modified>
</cp:coreProperties>
</file>